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ДП\MACH6\2019\Постановления\200-299\"/>
    </mc:Choice>
  </mc:AlternateContent>
  <bookViews>
    <workbookView xWindow="0" yWindow="0" windowWidth="23040" windowHeight="9210"/>
  </bookViews>
  <sheets>
    <sheet name="Проект на 2019-2021" sheetId="1" r:id="rId1"/>
  </sheets>
  <definedNames>
    <definedName name="_xlnm.Print_Titles" localSheetId="0">'Проект на 2019-2021'!$9:$11</definedName>
    <definedName name="_xlnm.Print_Area" localSheetId="0">'Проект на 2019-2021'!$A$1:$M$29</definedName>
  </definedNames>
  <calcPr calcId="152511"/>
</workbook>
</file>

<file path=xl/calcChain.xml><?xml version="1.0" encoding="utf-8"?>
<calcChain xmlns="http://schemas.openxmlformats.org/spreadsheetml/2006/main">
  <c r="M20" i="1" l="1"/>
  <c r="L20" i="1"/>
  <c r="K20" i="1"/>
  <c r="M12" i="1" l="1"/>
  <c r="L12" i="1"/>
  <c r="K12" i="1"/>
</calcChain>
</file>

<file path=xl/sharedStrings.xml><?xml version="1.0" encoding="utf-8"?>
<sst xmlns="http://schemas.openxmlformats.org/spreadsheetml/2006/main" count="108" uniqueCount="94">
  <si>
    <t>Приложение</t>
  </si>
  <si>
    <t>к постановлению Администрации</t>
  </si>
  <si>
    <t>города Когалыма</t>
  </si>
  <si>
    <t>План</t>
  </si>
  <si>
    <t>№ п/п</t>
  </si>
  <si>
    <t>Наименование мероприятия</t>
  </si>
  <si>
    <t xml:space="preserve">Проект нормативного правового акта или иной документ
</t>
  </si>
  <si>
    <t xml:space="preserve">Срок исполнения
</t>
  </si>
  <si>
    <t>Ответственный исполнитель</t>
  </si>
  <si>
    <t xml:space="preserve">Целевой показатель
</t>
  </si>
  <si>
    <t>Значение целевого показателя</t>
  </si>
  <si>
    <t>Бюджетный эффект от реализации мероприятий (тыс. руб.)</t>
  </si>
  <si>
    <t>Примечание</t>
  </si>
  <si>
    <t>2019 год</t>
  </si>
  <si>
    <t>2020 год</t>
  </si>
  <si>
    <t>1.Мероприятия по росту доходов бюджета города Когалыма</t>
  </si>
  <si>
    <t>1.1.</t>
  </si>
  <si>
    <t>Мероприятия, направленные на погашение просроченной дебиторской задолженности по поступлениям неналоговых доходов</t>
  </si>
  <si>
    <t>Учётная политика Комитета по управлению муниципальным имуществом Администрации города Когалыма</t>
  </si>
  <si>
    <t>Комитет по управлению муниципальным имуществом Администрации города Когалыма</t>
  </si>
  <si>
    <t>Прирост доходов к первоначально утверждённой сумме неналоговых доходов, администрируемых Комитетом по управлению муниципальным имуществом, %</t>
  </si>
  <si>
    <t>Просроченная дебиторская задолженность по следующим контрагентам: ООО "СиГруппУрал", КГ МУП "УПТК"</t>
  </si>
  <si>
    <t>1.2.</t>
  </si>
  <si>
    <t>Оптимизация работы по вовлечению земель в оборот и их реализация (проведение аукционов по продаже земельных участков под строительство в городе Когалыме)</t>
  </si>
  <si>
    <t>В течение текущего финансового года</t>
  </si>
  <si>
    <t>Количество проведённых аукционов</t>
  </si>
  <si>
    <t>1.3.</t>
  </si>
  <si>
    <t>Увеличение поступлений в бюджет города неналоговых доходов от административных штрафов,  за счет проводимых мероприятий и увеличения количества рейдов проводимых структурными подразделениями Администрации города</t>
  </si>
  <si>
    <t>Закон Ханты-Мансийского автономного округа - Югры от 11.06.2010 №102-ОЗ "Об административных правонарушениях"</t>
  </si>
  <si>
    <t>Бюджетный эффект от реализации данного мероприятия будет рассчитан и уточнен в Плане мероприятий после принятия соответствующего федерального закона</t>
  </si>
  <si>
    <t>1.4.</t>
  </si>
  <si>
    <t>Принятие мер по выявлению пользователей, использующих земельные участки и муниципальное имущество при отсутствии правовых оснований</t>
  </si>
  <si>
    <t>Отдел муниципального контроля Администрации города Когалыма</t>
  </si>
  <si>
    <t>Количество проверок</t>
  </si>
  <si>
    <t xml:space="preserve">В 2015 году отделом развития жилищно-коммунального хозяйства Администрации города Когалыма будет разработан и утверждён административный регламент предоставления муниципальной услуги «Выдача специального разрешения на движение по автомобильным дорогам местного значения транспортного средства, осуществляющего перевозки тяжеловесных и (или) крупногабаритных грузов». Данная услуга предоставляется на платной основе. Стоимость выдачи разрешения – 1 600 рублей. </t>
  </si>
  <si>
    <t>1.5.</t>
  </si>
  <si>
    <t>Выявление объектов недвижимого имущества, которые признаются объектами налогообложения, в отношении которых налоговая база определяется как кадастровая стоимость, не включённых в перечень недвижимого имущества, признаваемого объектом налогообложения, в отношении которых налоговая база определяется как кадастровая стоимость</t>
  </si>
  <si>
    <t>1.6.</t>
  </si>
  <si>
    <t>Создание условий для стимулирования малого и среднего предпринимательства и анализ эффективности осуществляемых ранее мер</t>
  </si>
  <si>
    <t>Постановление Администрации 11.10.2013 №2919 "Об утверждении муниципальной программы "Социально - экономическое развитие и инвестиции муниципального образования город Когалым"</t>
  </si>
  <si>
    <t>Управление экономики Администрации города Когалыма</t>
  </si>
  <si>
    <t>1.7.</t>
  </si>
  <si>
    <t xml:space="preserve">Поступления от поставщиков работ (услуг) согласно предъявленным требованиям по уплате неустоек (штрафов, пени) по заключенным муниципальным контрактам и договорам </t>
  </si>
  <si>
    <t>2. Мероприятия по оптимизации расходов бюджета города Когалыма</t>
  </si>
  <si>
    <t>2.1.</t>
  </si>
  <si>
    <t>Увеличение доходов от предоставления платных услуг, оказываемых бюджетными и автономными учреждениями города Когалыма в соответствии с их Уставами, в том числе за счет расширения перечня и объемов платных услуг</t>
  </si>
  <si>
    <t>Внесение изменений в Уставы муниципальных учреждений города Когалыма, проекты постановлений Администрации города Когалыма</t>
  </si>
  <si>
    <t>Управление  образования Администрации города Когалыма</t>
  </si>
  <si>
    <t>2.2.</t>
  </si>
  <si>
    <t>Оптимизация расходов бюджета города Когалыма, %</t>
  </si>
  <si>
    <t>2.3.</t>
  </si>
  <si>
    <t xml:space="preserve">Передача муниципальных услуг в Многофункциональный центр </t>
  </si>
  <si>
    <t>Количество переданных услуг</t>
  </si>
  <si>
    <t>2.4.</t>
  </si>
  <si>
    <t>Управление культуры, спорта и молодёжной политики Администрации города Когалыма</t>
  </si>
  <si>
    <t>2.5.</t>
  </si>
  <si>
    <t>Внедрение механизмов инициативного бюджетирования</t>
  </si>
  <si>
    <t>2.6.</t>
  </si>
  <si>
    <t>Договор на оказание услуг (работ)</t>
  </si>
  <si>
    <t>Экономия в кВт*ч</t>
  </si>
  <si>
    <t xml:space="preserve"> мероприятий по повышению эффективности бюджетного процесса города Когалыма на 2019 - 2021 годы</t>
  </si>
  <si>
    <t>Проведение мероприятий по энергосбережению (замена исполнительных пунктов включения наружного освещения, работающих на фотореле, на блоки управления реле (БУР-16)</t>
  </si>
  <si>
    <t>2021 год</t>
  </si>
  <si>
    <t>В течение 2019 года</t>
  </si>
  <si>
    <t>до 31 декабря текущего финансового года</t>
  </si>
  <si>
    <t>Управление инвестиционной деятельности и развития предпринимательства Администрации города Когалыма</t>
  </si>
  <si>
    <t>Сверхплановые поступления от налогов на совокупный доход, %</t>
  </si>
  <si>
    <t>Количество переданных работ (услуг)</t>
  </si>
  <si>
    <t>Прирост доходов к первоначально утверждённой сумме поступлений от штрафов, %</t>
  </si>
  <si>
    <t xml:space="preserve"> Управление образования Администрации города Когалыма</t>
  </si>
  <si>
    <t xml:space="preserve">Администрация города Когалыма; </t>
  </si>
  <si>
    <t>Администрация города Когалыма (МКУ "УКС города Когалыма")</t>
  </si>
  <si>
    <t>Постановление Правительства РФ от 30.06.2010 №489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предпринимателей"; Постановление Правительства Ханты-Мансийского автономного округа - Югры от 14.08.2015 №257-п "О порядке осуществления муниципального земельного контроля в Ханты-Мансийском автономном округе - Югре", постановление Администрации города Когалыма от 22.11.2018 №2630 "Об утверждении плана проведения плановых проверок юридических лиц и индивидуальных предпринимателей на 2019 год", проект постановления Администрации города Когалыма "Об утверждении плана проведения плановых проверок граждан, органов государственной власти, органов местного самоуправления на 2019 год"</t>
  </si>
  <si>
    <t>МКУ "Управление жилищно-коммунального хозяйства"</t>
  </si>
  <si>
    <t>Распоряжение Правительства Ханты-Мансийского автономного округа - Югры от 16.02.2018 №70-рп "О плане мероприятий по повышению роли имущественных налогов в формировании бюджета Ханты-Мансийского автономного округа - Югры и бюджетов муниципальных образований Ханты-Мансийского автономного округа - Югры на 2018-2020 годы и признании утратившими силу некоторых распоряжений Правительства Ханты-Мансийского автономного округа - Югры"</t>
  </si>
  <si>
    <t>Ежегодно, до 01 октября</t>
  </si>
  <si>
    <t>Комитет финансов Администрации города Когалыма</t>
  </si>
  <si>
    <t>Количество выявленных объектов</t>
  </si>
  <si>
    <t>Управление образования Администрации города Когалыма</t>
  </si>
  <si>
    <t>Прирост доходов к первоначальной утверждённой сумме поступлений,%</t>
  </si>
  <si>
    <t xml:space="preserve">Передача муниципальных услуг (работ) некоммерческим организациям и социальному предпринимательству </t>
  </si>
  <si>
    <t>Администрация города Когалыма (Административная комиссия, КДН)</t>
  </si>
  <si>
    <t>Увеличение доходов от индексации тарифов на оказание платных услуг, тыс.руб.</t>
  </si>
  <si>
    <t xml:space="preserve">Внесение изменений в постановление Администрации города Когалыма от 10.07.2012 №1694 "О перечне муниципальных услуг, предоставление и исполнение которых организуется в многофункциональном центре предоставления государственных и муниципальных услуг в городе Когалыме"
</t>
  </si>
  <si>
    <t>Проекты постановлений Администрации города Когалыма о предоставлении субсидий из бюджета города Когалыма</t>
  </si>
  <si>
    <t>Количество реализованных проектов</t>
  </si>
  <si>
    <t>Договоры (контракты) с поставщиками работ, услуг</t>
  </si>
  <si>
    <r>
      <t>Сокращение расходов бюджета города Когалыма в 2019 году,  за исключением расходов, осуществляемых за счёт субсидий, субвенций  и иных межбюджетных трансфертов, получаемых из других бюджетов бюджетной системы Российской Федерации, в том числе за счёт оптимизации расходов на муниципальные закупки</t>
    </r>
    <r>
      <rPr>
        <b/>
        <sz val="11"/>
        <rFont val="Times New Roman"/>
        <family val="1"/>
        <charset val="204"/>
      </rPr>
      <t xml:space="preserve"> </t>
    </r>
  </si>
  <si>
    <t xml:space="preserve">Постановление Администрации города Когалыма от 19.10.2018 № 2314
"Об утверждении перечня земельных участков, планируемых к предоставлению на торгах в городе Когалыме"
</t>
  </si>
  <si>
    <t xml:space="preserve">Документы в соответствии с требованиями Федерального закона №44-ФЗ от 04.04.2013 "О контрактной системе в сфере закупок товаров, работ, услуг для обеспечения государственных и муниципальных нужд"; Федеральный закон от 18.07.2011 № 223-ФЗ
"О закупках товаров, работ, услуг отдельными видами юридических лиц"
</t>
  </si>
  <si>
    <t>Постановление Администрации города Когалыма от 28.07.2017 №1621 "О реализации проекта по поддержке
местных инициатив в городе Когалыме "Твоя инициатива"</t>
  </si>
  <si>
    <t xml:space="preserve"> Постановление Администрации города Когалыма от 03.04.2017 № 646
"Об утверждении порядков формирования муниципальной программы "Формирование комфортной (современной) городской среды" в городе Когалыме"
</t>
  </si>
  <si>
    <t xml:space="preserve"> МКУ "Управление жилищно-коммунального хозяйства"</t>
  </si>
  <si>
    <t>от 08.02.2019 №268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</si>
</sst>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\ _₽"/>
    <numFmt numFmtId="165" formatCode="#,##0.0"/>
    <numFmt numFmtId="166" formatCode="#,##0\ _₽"/>
    <numFmt numFmtId="167" formatCode="#,##0.0\ _₽;\-#,##0.0\ _₽"/>
    <numFmt numFmtId="168" formatCode="0.0"/>
    <numFmt numFmtId="169" formatCode="_-* #,##0.0\ _₽_-;\-* #,##0.0\ _₽_-;_-* &quot;-&quot;?\ _₽_-;_-@_-"/>
    <numFmt numFmtId="170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 shrinkToFit="1"/>
    </xf>
    <xf numFmtId="0" fontId="4" fillId="0" borderId="0" xfId="0" applyFont="1"/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2" borderId="12" xfId="0" applyFont="1" applyFill="1" applyBorder="1" applyAlignment="1">
      <alignment vertical="center" wrapText="1" shrinkToFit="1"/>
    </xf>
    <xf numFmtId="0" fontId="4" fillId="0" borderId="9" xfId="0" applyFont="1" applyBorder="1" applyAlignment="1">
      <alignment horizontal="left" vertical="center" wrapText="1" shrinkToFit="1"/>
    </xf>
    <xf numFmtId="0" fontId="4" fillId="0" borderId="8" xfId="0" applyFont="1" applyBorder="1" applyAlignment="1">
      <alignment horizontal="left" vertical="center" wrapText="1" shrinkToFit="1"/>
    </xf>
    <xf numFmtId="0" fontId="2" fillId="0" borderId="0" xfId="0" applyFont="1" applyFill="1"/>
    <xf numFmtId="0" fontId="4" fillId="0" borderId="12" xfId="0" applyFont="1" applyFill="1" applyBorder="1" applyAlignment="1">
      <alignment wrapText="1" shrinkToFi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wrapText="1" shrinkToFi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37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7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168" fontId="5" fillId="0" borderId="2" xfId="0" applyNumberFormat="1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vertical="center" wrapText="1"/>
    </xf>
    <xf numFmtId="0" fontId="5" fillId="0" borderId="3" xfId="2" applyFont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70" fontId="5" fillId="0" borderId="3" xfId="1" applyNumberFormat="1" applyFont="1" applyBorder="1" applyAlignment="1">
      <alignment horizontal="center" vertical="center" wrapText="1"/>
    </xf>
    <xf numFmtId="170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wrapText="1"/>
    </xf>
    <xf numFmtId="0" fontId="2" fillId="0" borderId="0" xfId="0" applyFont="1" applyAlignment="1">
      <alignment vertical="center"/>
    </xf>
    <xf numFmtId="0" fontId="4" fillId="0" borderId="12" xfId="0" applyFont="1" applyBorder="1" applyAlignment="1">
      <alignment vertical="center" wrapText="1" shrinkToFit="1"/>
    </xf>
    <xf numFmtId="0" fontId="2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vertical="center" wrapText="1"/>
    </xf>
    <xf numFmtId="169" fontId="1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1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325214</xdr:colOff>
      <xdr:row>0</xdr:row>
      <xdr:rowOff>0</xdr:rowOff>
    </xdr:from>
    <xdr:to>
      <xdr:col>10</xdr:col>
      <xdr:colOff>6350</xdr:colOff>
      <xdr:row>5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4589" y="0"/>
          <a:ext cx="1268636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523F439DDCE37BF1DFE5B07D9F52E7F5327699CDD8B306106ECE24B78A45B69B151165377C1530A1D6E36E42i3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topLeftCell="B1" zoomScale="60" zoomScaleNormal="75" workbookViewId="0">
      <selection activeCell="G4" sqref="G4"/>
    </sheetView>
  </sheetViews>
  <sheetFormatPr defaultColWidth="8.85546875" defaultRowHeight="15.75" x14ac:dyDescent="0.25"/>
  <cols>
    <col min="1" max="1" width="0" style="1" hidden="1" customWidth="1"/>
    <col min="2" max="2" width="6.7109375" style="1" customWidth="1"/>
    <col min="3" max="3" width="37" style="1" customWidth="1"/>
    <col min="4" max="4" width="40.28515625" style="2" customWidth="1"/>
    <col min="5" max="5" width="15.28515625" style="1" customWidth="1"/>
    <col min="6" max="6" width="21.42578125" style="3" customWidth="1"/>
    <col min="7" max="7" width="21.28515625" style="1" customWidth="1"/>
    <col min="8" max="10" width="11.85546875" style="1" bestFit="1" customWidth="1"/>
    <col min="11" max="11" width="10.85546875" style="1" customWidth="1"/>
    <col min="12" max="12" width="11.28515625" style="1" customWidth="1"/>
    <col min="13" max="13" width="12.7109375" style="1" customWidth="1"/>
    <col min="14" max="14" width="1" style="4" hidden="1" customWidth="1"/>
    <col min="15" max="16384" width="8.85546875" style="1"/>
  </cols>
  <sheetData>
    <row r="1" spans="1:14" ht="14.45" customHeight="1" x14ac:dyDescent="0.3">
      <c r="A1" s="15"/>
      <c r="B1" s="15"/>
      <c r="C1" s="15"/>
      <c r="D1" s="15"/>
      <c r="E1" s="15"/>
      <c r="F1" s="16"/>
      <c r="G1" s="15"/>
      <c r="H1" s="15"/>
      <c r="I1" s="15"/>
      <c r="J1" s="15"/>
      <c r="K1" s="93" t="s">
        <v>0</v>
      </c>
      <c r="L1" s="93"/>
      <c r="M1" s="93"/>
      <c r="N1" s="17"/>
    </row>
    <row r="2" spans="1:14" ht="17.25" x14ac:dyDescent="0.3">
      <c r="A2" s="15"/>
      <c r="B2" s="15"/>
      <c r="C2" s="15"/>
      <c r="D2" s="15"/>
      <c r="E2" s="15"/>
      <c r="F2" s="16"/>
      <c r="G2" s="15"/>
      <c r="H2" s="15"/>
      <c r="I2" s="15"/>
      <c r="J2" s="15"/>
      <c r="K2" s="18" t="s">
        <v>1</v>
      </c>
      <c r="L2" s="19"/>
      <c r="M2" s="19"/>
      <c r="N2" s="17"/>
    </row>
    <row r="3" spans="1:14" ht="17.25" x14ac:dyDescent="0.3">
      <c r="A3" s="15"/>
      <c r="B3" s="15"/>
      <c r="C3" s="15"/>
      <c r="D3" s="15"/>
      <c r="E3" s="15"/>
      <c r="F3" s="16"/>
      <c r="G3" s="15"/>
      <c r="H3" s="15"/>
      <c r="I3" s="15"/>
      <c r="J3" s="15"/>
      <c r="K3" s="94" t="s">
        <v>2</v>
      </c>
      <c r="L3" s="94"/>
      <c r="M3" s="94"/>
      <c r="N3" s="17"/>
    </row>
    <row r="4" spans="1:14" ht="17.25" x14ac:dyDescent="0.3">
      <c r="A4" s="15"/>
      <c r="B4" s="15"/>
      <c r="C4" s="15"/>
      <c r="D4" s="15"/>
      <c r="E4" s="15"/>
      <c r="F4" s="16"/>
      <c r="G4"/>
      <c r="H4" s="15"/>
      <c r="I4" s="15"/>
      <c r="J4" s="15"/>
      <c r="K4" s="20" t="s">
        <v>93</v>
      </c>
      <c r="L4" s="20"/>
      <c r="M4" s="20"/>
      <c r="N4" s="17"/>
    </row>
    <row r="5" spans="1:14" ht="17.25" x14ac:dyDescent="0.3">
      <c r="A5" s="15"/>
      <c r="B5" s="15"/>
      <c r="C5" s="15"/>
      <c r="D5" s="15"/>
      <c r="E5" s="15"/>
      <c r="F5" s="16"/>
      <c r="G5" s="15"/>
      <c r="H5" s="15"/>
      <c r="I5" s="15"/>
      <c r="J5" s="15"/>
      <c r="K5" s="20"/>
      <c r="L5" s="20"/>
      <c r="M5" s="20"/>
      <c r="N5" s="17"/>
    </row>
    <row r="6" spans="1:14" ht="17.25" x14ac:dyDescent="0.3">
      <c r="A6" s="15"/>
      <c r="B6" s="95" t="s">
        <v>3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ht="16.5" x14ac:dyDescent="0.25">
      <c r="A7" s="95" t="s">
        <v>60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ht="17.25" x14ac:dyDescent="0.3">
      <c r="A8" s="15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s="52" customFormat="1" ht="33.75" customHeight="1" x14ac:dyDescent="0.25">
      <c r="B9" s="88" t="s">
        <v>4</v>
      </c>
      <c r="C9" s="88" t="s">
        <v>5</v>
      </c>
      <c r="D9" s="89" t="s">
        <v>6</v>
      </c>
      <c r="E9" s="89" t="s">
        <v>7</v>
      </c>
      <c r="F9" s="86" t="s">
        <v>8</v>
      </c>
      <c r="G9" s="86" t="s">
        <v>9</v>
      </c>
      <c r="H9" s="68" t="s">
        <v>10</v>
      </c>
      <c r="I9" s="69"/>
      <c r="J9" s="70"/>
      <c r="K9" s="68" t="s">
        <v>11</v>
      </c>
      <c r="L9" s="74"/>
      <c r="M9" s="75"/>
      <c r="N9" s="79" t="s">
        <v>12</v>
      </c>
    </row>
    <row r="10" spans="1:14" s="52" customFormat="1" ht="0.6" customHeight="1" x14ac:dyDescent="0.25">
      <c r="B10" s="88"/>
      <c r="C10" s="88"/>
      <c r="D10" s="90"/>
      <c r="E10" s="90"/>
      <c r="F10" s="87"/>
      <c r="G10" s="87"/>
      <c r="H10" s="71"/>
      <c r="I10" s="72"/>
      <c r="J10" s="73"/>
      <c r="K10" s="76"/>
      <c r="L10" s="77"/>
      <c r="M10" s="78"/>
      <c r="N10" s="80"/>
    </row>
    <row r="11" spans="1:14" s="52" customFormat="1" ht="27.75" customHeight="1" x14ac:dyDescent="0.25">
      <c r="B11" s="88"/>
      <c r="C11" s="88"/>
      <c r="D11" s="91"/>
      <c r="E11" s="91"/>
      <c r="F11" s="92"/>
      <c r="G11" s="92"/>
      <c r="H11" s="21" t="s">
        <v>13</v>
      </c>
      <c r="I11" s="21" t="s">
        <v>14</v>
      </c>
      <c r="J11" s="21" t="s">
        <v>62</v>
      </c>
      <c r="K11" s="21" t="s">
        <v>13</v>
      </c>
      <c r="L11" s="21" t="s">
        <v>14</v>
      </c>
      <c r="M11" s="21" t="s">
        <v>62</v>
      </c>
      <c r="N11" s="53"/>
    </row>
    <row r="12" spans="1:14" s="13" customFormat="1" x14ac:dyDescent="0.25">
      <c r="B12" s="81" t="s">
        <v>15</v>
      </c>
      <c r="C12" s="82"/>
      <c r="D12" s="82"/>
      <c r="E12" s="82"/>
      <c r="F12" s="82"/>
      <c r="G12" s="83"/>
      <c r="H12" s="22"/>
      <c r="I12" s="22"/>
      <c r="J12" s="22"/>
      <c r="K12" s="23">
        <f>K13+K14+K15+K16+K17+K18+K19</f>
        <v>11188.7</v>
      </c>
      <c r="L12" s="23">
        <f t="shared" ref="L12:M12" si="0">L13+L14+L15+L16+L17+L18+L19</f>
        <v>7807.9</v>
      </c>
      <c r="M12" s="23">
        <f t="shared" si="0"/>
        <v>8095.9</v>
      </c>
      <c r="N12" s="14"/>
    </row>
    <row r="13" spans="1:14" ht="152.25" customHeight="1" x14ac:dyDescent="0.25">
      <c r="B13" s="21" t="s">
        <v>16</v>
      </c>
      <c r="C13" s="24" t="s">
        <v>17</v>
      </c>
      <c r="D13" s="21" t="s">
        <v>18</v>
      </c>
      <c r="E13" s="25" t="s">
        <v>63</v>
      </c>
      <c r="F13" s="21" t="s">
        <v>19</v>
      </c>
      <c r="G13" s="26" t="s">
        <v>20</v>
      </c>
      <c r="H13" s="27">
        <v>1.3</v>
      </c>
      <c r="I13" s="28">
        <v>0</v>
      </c>
      <c r="J13" s="28">
        <v>0</v>
      </c>
      <c r="K13" s="27">
        <v>3800</v>
      </c>
      <c r="L13" s="28">
        <v>0</v>
      </c>
      <c r="M13" s="28">
        <v>0</v>
      </c>
      <c r="N13" s="10" t="s">
        <v>21</v>
      </c>
    </row>
    <row r="14" spans="1:14" s="54" customFormat="1" ht="117.75" customHeight="1" x14ac:dyDescent="0.25">
      <c r="B14" s="26" t="s">
        <v>22</v>
      </c>
      <c r="C14" s="26" t="s">
        <v>23</v>
      </c>
      <c r="D14" s="56" t="s">
        <v>88</v>
      </c>
      <c r="E14" s="25" t="s">
        <v>63</v>
      </c>
      <c r="F14" s="21" t="s">
        <v>19</v>
      </c>
      <c r="G14" s="26" t="s">
        <v>25</v>
      </c>
      <c r="H14" s="30">
        <v>9</v>
      </c>
      <c r="I14" s="30">
        <v>0</v>
      </c>
      <c r="J14" s="30">
        <v>0</v>
      </c>
      <c r="K14" s="27">
        <v>3806.6</v>
      </c>
      <c r="L14" s="27">
        <v>3806.6</v>
      </c>
      <c r="M14" s="27">
        <v>3806.6</v>
      </c>
      <c r="N14" s="55"/>
    </row>
    <row r="15" spans="1:14" ht="129.75" customHeight="1" x14ac:dyDescent="0.25">
      <c r="B15" s="21" t="s">
        <v>26</v>
      </c>
      <c r="C15" s="29" t="s">
        <v>27</v>
      </c>
      <c r="D15" s="26" t="s">
        <v>28</v>
      </c>
      <c r="E15" s="26" t="s">
        <v>24</v>
      </c>
      <c r="F15" s="21" t="s">
        <v>81</v>
      </c>
      <c r="G15" s="26" t="s">
        <v>68</v>
      </c>
      <c r="H15" s="27">
        <v>20.399999999999999</v>
      </c>
      <c r="I15" s="27">
        <v>20.399999999999999</v>
      </c>
      <c r="J15" s="27">
        <v>20.399999999999999</v>
      </c>
      <c r="K15" s="27">
        <v>94</v>
      </c>
      <c r="L15" s="27">
        <v>94</v>
      </c>
      <c r="M15" s="27">
        <v>94</v>
      </c>
      <c r="N15" s="10" t="s">
        <v>29</v>
      </c>
    </row>
    <row r="16" spans="1:14" ht="382.5" customHeight="1" x14ac:dyDescent="0.25">
      <c r="B16" s="21" t="s">
        <v>30</v>
      </c>
      <c r="C16" s="29" t="s">
        <v>31</v>
      </c>
      <c r="D16" s="26" t="s">
        <v>72</v>
      </c>
      <c r="E16" s="25" t="s">
        <v>24</v>
      </c>
      <c r="F16" s="26" t="s">
        <v>32</v>
      </c>
      <c r="G16" s="26" t="s">
        <v>33</v>
      </c>
      <c r="H16" s="31">
        <v>10</v>
      </c>
      <c r="I16" s="31">
        <v>10</v>
      </c>
      <c r="J16" s="31">
        <v>10</v>
      </c>
      <c r="K16" s="32">
        <v>30</v>
      </c>
      <c r="L16" s="32">
        <v>30</v>
      </c>
      <c r="M16" s="32">
        <v>30</v>
      </c>
      <c r="N16" s="6" t="s">
        <v>34</v>
      </c>
    </row>
    <row r="17" spans="2:14" ht="220.5" customHeight="1" x14ac:dyDescent="0.25">
      <c r="B17" s="33" t="s">
        <v>35</v>
      </c>
      <c r="C17" s="29" t="s">
        <v>36</v>
      </c>
      <c r="D17" s="29" t="s">
        <v>74</v>
      </c>
      <c r="E17" s="26" t="s">
        <v>75</v>
      </c>
      <c r="F17" s="26" t="s">
        <v>76</v>
      </c>
      <c r="G17" s="26" t="s">
        <v>77</v>
      </c>
      <c r="H17" s="34">
        <v>5</v>
      </c>
      <c r="I17" s="34">
        <v>5</v>
      </c>
      <c r="J17" s="34">
        <v>5</v>
      </c>
      <c r="K17" s="35">
        <v>0</v>
      </c>
      <c r="L17" s="35">
        <v>0</v>
      </c>
      <c r="M17" s="35">
        <v>20</v>
      </c>
      <c r="N17" s="6"/>
    </row>
    <row r="18" spans="2:14" ht="113.25" customHeight="1" x14ac:dyDescent="0.25">
      <c r="B18" s="36" t="s">
        <v>37</v>
      </c>
      <c r="C18" s="29" t="s">
        <v>38</v>
      </c>
      <c r="D18" s="26" t="s">
        <v>39</v>
      </c>
      <c r="E18" s="25" t="s">
        <v>24</v>
      </c>
      <c r="F18" s="26" t="s">
        <v>65</v>
      </c>
      <c r="G18" s="37" t="s">
        <v>66</v>
      </c>
      <c r="H18" s="35">
        <v>2.1</v>
      </c>
      <c r="I18" s="35">
        <v>2.2999999999999998</v>
      </c>
      <c r="J18" s="35">
        <v>2.4</v>
      </c>
      <c r="K18" s="35">
        <v>3448.1</v>
      </c>
      <c r="L18" s="35">
        <v>3867.3</v>
      </c>
      <c r="M18" s="35">
        <v>4135.3</v>
      </c>
      <c r="N18" s="6"/>
    </row>
    <row r="19" spans="2:14" ht="90.6" customHeight="1" x14ac:dyDescent="0.25">
      <c r="B19" s="36" t="s">
        <v>41</v>
      </c>
      <c r="C19" s="29" t="s">
        <v>42</v>
      </c>
      <c r="D19" s="38" t="s">
        <v>86</v>
      </c>
      <c r="E19" s="26" t="s">
        <v>24</v>
      </c>
      <c r="F19" s="25" t="s">
        <v>71</v>
      </c>
      <c r="G19" s="38" t="s">
        <v>79</v>
      </c>
      <c r="H19" s="39">
        <v>1.1000000000000001</v>
      </c>
      <c r="I19" s="39">
        <v>1.1000000000000001</v>
      </c>
      <c r="J19" s="39">
        <v>1.1000000000000001</v>
      </c>
      <c r="K19" s="39">
        <v>10</v>
      </c>
      <c r="L19" s="39">
        <v>10</v>
      </c>
      <c r="M19" s="39">
        <v>10</v>
      </c>
      <c r="N19" s="7"/>
    </row>
    <row r="20" spans="2:14" s="13" customFormat="1" ht="15.6" customHeight="1" x14ac:dyDescent="0.25">
      <c r="B20" s="81" t="s">
        <v>43</v>
      </c>
      <c r="C20" s="82"/>
      <c r="D20" s="82"/>
      <c r="E20" s="82"/>
      <c r="F20" s="82"/>
      <c r="G20" s="82"/>
      <c r="H20" s="57"/>
      <c r="I20" s="57"/>
      <c r="J20" s="57"/>
      <c r="K20" s="58">
        <f>K21+K22+K23+K24+K25+K26+K27+K29</f>
        <v>7513.8</v>
      </c>
      <c r="L20" s="58">
        <f>L21+L22+L23+L24+L25+L26+L27+L29</f>
        <v>6346</v>
      </c>
      <c r="M20" s="58">
        <f>M21+M22+M23+M24+M25+M26+M27+M29</f>
        <v>6368.6</v>
      </c>
      <c r="N20" s="14"/>
    </row>
    <row r="21" spans="2:14" ht="122.25" customHeight="1" x14ac:dyDescent="0.25">
      <c r="B21" s="40" t="s">
        <v>44</v>
      </c>
      <c r="C21" s="41" t="s">
        <v>45</v>
      </c>
      <c r="D21" s="42" t="s">
        <v>46</v>
      </c>
      <c r="E21" s="26" t="s">
        <v>24</v>
      </c>
      <c r="F21" s="26" t="s">
        <v>47</v>
      </c>
      <c r="G21" s="26" t="s">
        <v>82</v>
      </c>
      <c r="H21" s="43">
        <v>1190</v>
      </c>
      <c r="I21" s="44">
        <v>0</v>
      </c>
      <c r="J21" s="44">
        <v>0</v>
      </c>
      <c r="K21" s="45">
        <v>1190</v>
      </c>
      <c r="L21" s="45">
        <v>0</v>
      </c>
      <c r="M21" s="45">
        <v>0</v>
      </c>
      <c r="N21" s="11"/>
    </row>
    <row r="22" spans="2:14" ht="72" customHeight="1" x14ac:dyDescent="0.25">
      <c r="B22" s="86" t="s">
        <v>48</v>
      </c>
      <c r="C22" s="86" t="s">
        <v>87</v>
      </c>
      <c r="D22" s="84" t="s">
        <v>89</v>
      </c>
      <c r="E22" s="66" t="s">
        <v>24</v>
      </c>
      <c r="F22" s="26" t="s">
        <v>70</v>
      </c>
      <c r="G22" s="86" t="s">
        <v>49</v>
      </c>
      <c r="H22" s="46">
        <v>1.01</v>
      </c>
      <c r="I22" s="47">
        <v>0.89</v>
      </c>
      <c r="J22" s="47">
        <v>1.45</v>
      </c>
      <c r="K22" s="45">
        <v>3736.6</v>
      </c>
      <c r="L22" s="45">
        <v>3736.6</v>
      </c>
      <c r="M22" s="45">
        <v>3736.6</v>
      </c>
      <c r="N22" s="12"/>
    </row>
    <row r="23" spans="2:14" ht="84" customHeight="1" x14ac:dyDescent="0.25">
      <c r="B23" s="87"/>
      <c r="C23" s="87"/>
      <c r="D23" s="85"/>
      <c r="E23" s="67"/>
      <c r="F23" s="26" t="s">
        <v>69</v>
      </c>
      <c r="G23" s="87"/>
      <c r="H23" s="47">
        <v>0.08</v>
      </c>
      <c r="I23" s="47">
        <v>0.08</v>
      </c>
      <c r="J23" s="47">
        <v>0.08</v>
      </c>
      <c r="K23" s="45">
        <v>1882.4</v>
      </c>
      <c r="L23" s="45">
        <v>1882.4</v>
      </c>
      <c r="M23" s="45">
        <v>1882.4</v>
      </c>
      <c r="N23" s="12"/>
    </row>
    <row r="24" spans="2:14" ht="148.5" customHeight="1" x14ac:dyDescent="0.25">
      <c r="B24" s="48" t="s">
        <v>50</v>
      </c>
      <c r="C24" s="29" t="s">
        <v>51</v>
      </c>
      <c r="D24" s="59" t="s">
        <v>83</v>
      </c>
      <c r="E24" s="26" t="s">
        <v>24</v>
      </c>
      <c r="F24" s="26" t="s">
        <v>40</v>
      </c>
      <c r="G24" s="38" t="s">
        <v>52</v>
      </c>
      <c r="H24" s="38">
        <v>3</v>
      </c>
      <c r="I24" s="38">
        <v>0</v>
      </c>
      <c r="J24" s="38">
        <v>0</v>
      </c>
      <c r="K24" s="39">
        <v>0</v>
      </c>
      <c r="L24" s="39">
        <v>0</v>
      </c>
      <c r="M24" s="39">
        <v>0</v>
      </c>
    </row>
    <row r="25" spans="2:14" ht="96.75" customHeight="1" x14ac:dyDescent="0.25">
      <c r="B25" s="97" t="s">
        <v>53</v>
      </c>
      <c r="C25" s="99" t="s">
        <v>80</v>
      </c>
      <c r="D25" s="84" t="s">
        <v>84</v>
      </c>
      <c r="E25" s="66" t="s">
        <v>24</v>
      </c>
      <c r="F25" s="38" t="s">
        <v>54</v>
      </c>
      <c r="G25" s="84" t="s">
        <v>67</v>
      </c>
      <c r="H25" s="38">
        <v>4</v>
      </c>
      <c r="I25" s="38">
        <v>4</v>
      </c>
      <c r="J25" s="38">
        <v>4</v>
      </c>
      <c r="K25" s="39">
        <v>0</v>
      </c>
      <c r="L25" s="39">
        <v>0</v>
      </c>
      <c r="M25" s="39">
        <v>0</v>
      </c>
    </row>
    <row r="26" spans="2:14" ht="69.75" customHeight="1" x14ac:dyDescent="0.25">
      <c r="B26" s="98"/>
      <c r="C26" s="100"/>
      <c r="D26" s="85"/>
      <c r="E26" s="67"/>
      <c r="F26" s="38" t="s">
        <v>78</v>
      </c>
      <c r="G26" s="85"/>
      <c r="H26" s="38">
        <v>3</v>
      </c>
      <c r="I26" s="38">
        <v>3</v>
      </c>
      <c r="J26" s="38">
        <v>3</v>
      </c>
      <c r="K26" s="39">
        <v>0</v>
      </c>
      <c r="L26" s="39">
        <v>0</v>
      </c>
      <c r="M26" s="39">
        <v>0</v>
      </c>
    </row>
    <row r="27" spans="2:14" ht="81" customHeight="1" x14ac:dyDescent="0.25">
      <c r="B27" s="64" t="s">
        <v>55</v>
      </c>
      <c r="C27" s="66" t="s">
        <v>56</v>
      </c>
      <c r="D27" s="60" t="s">
        <v>90</v>
      </c>
      <c r="E27" s="66" t="s">
        <v>24</v>
      </c>
      <c r="F27" s="49" t="s">
        <v>76</v>
      </c>
      <c r="G27" s="66" t="s">
        <v>85</v>
      </c>
      <c r="H27" s="38">
        <v>5</v>
      </c>
      <c r="I27" s="38">
        <v>5</v>
      </c>
      <c r="J27" s="38">
        <v>5</v>
      </c>
      <c r="K27" s="39">
        <v>150</v>
      </c>
      <c r="L27" s="39">
        <v>150</v>
      </c>
      <c r="M27" s="39">
        <v>150</v>
      </c>
    </row>
    <row r="28" spans="2:14" ht="108" customHeight="1" x14ac:dyDescent="0.25">
      <c r="B28" s="65"/>
      <c r="C28" s="67"/>
      <c r="D28" s="61" t="s">
        <v>91</v>
      </c>
      <c r="E28" s="67"/>
      <c r="F28" s="49" t="s">
        <v>92</v>
      </c>
      <c r="G28" s="67"/>
      <c r="H28" s="62">
        <v>1</v>
      </c>
      <c r="I28" s="63">
        <v>0</v>
      </c>
      <c r="J28" s="63">
        <v>0</v>
      </c>
      <c r="K28" s="45">
        <v>564.70000000000005</v>
      </c>
      <c r="L28" s="39">
        <v>0</v>
      </c>
      <c r="M28" s="39">
        <v>0</v>
      </c>
    </row>
    <row r="29" spans="2:14" ht="90" x14ac:dyDescent="0.25">
      <c r="B29" s="50" t="s">
        <v>57</v>
      </c>
      <c r="C29" s="51" t="s">
        <v>61</v>
      </c>
      <c r="D29" s="38" t="s">
        <v>58</v>
      </c>
      <c r="E29" s="38" t="s">
        <v>64</v>
      </c>
      <c r="F29" s="38" t="s">
        <v>73</v>
      </c>
      <c r="G29" s="48" t="s">
        <v>59</v>
      </c>
      <c r="H29" s="45">
        <v>100000</v>
      </c>
      <c r="I29" s="45">
        <v>100000</v>
      </c>
      <c r="J29" s="45">
        <v>100000</v>
      </c>
      <c r="K29" s="45">
        <v>554.79999999999995</v>
      </c>
      <c r="L29" s="39">
        <v>577</v>
      </c>
      <c r="M29" s="39">
        <v>599.6</v>
      </c>
    </row>
    <row r="30" spans="2:14" x14ac:dyDescent="0.25">
      <c r="B30" s="5"/>
      <c r="C30" s="5"/>
      <c r="D30" s="8"/>
      <c r="E30" s="5"/>
      <c r="F30" s="9"/>
      <c r="G30" s="5"/>
      <c r="H30" s="5"/>
      <c r="I30" s="5"/>
      <c r="J30" s="5"/>
      <c r="K30" s="5"/>
      <c r="L30" s="5"/>
      <c r="M30" s="5"/>
    </row>
    <row r="31" spans="2:14" x14ac:dyDescent="0.25">
      <c r="B31" s="5"/>
      <c r="C31" s="5"/>
      <c r="D31" s="8"/>
      <c r="E31" s="5"/>
      <c r="F31" s="9"/>
      <c r="G31" s="5"/>
      <c r="H31" s="5"/>
      <c r="I31" s="5"/>
      <c r="J31" s="5"/>
      <c r="K31" s="5"/>
      <c r="L31" s="5"/>
      <c r="M31" s="5"/>
    </row>
    <row r="32" spans="2:14" x14ac:dyDescent="0.25">
      <c r="B32" s="5"/>
      <c r="C32" s="5"/>
      <c r="D32" s="8"/>
      <c r="E32" s="5"/>
      <c r="F32" s="9"/>
      <c r="G32" s="5"/>
      <c r="H32" s="5"/>
      <c r="I32" s="5"/>
      <c r="J32" s="5"/>
      <c r="K32" s="5"/>
      <c r="L32" s="5"/>
      <c r="M32" s="5"/>
    </row>
    <row r="33" spans="2:13" x14ac:dyDescent="0.25">
      <c r="B33" s="5"/>
      <c r="C33" s="5"/>
      <c r="D33" s="8"/>
      <c r="E33" s="5"/>
      <c r="F33" s="9"/>
      <c r="G33" s="5"/>
      <c r="H33" s="5"/>
      <c r="I33" s="5"/>
      <c r="J33" s="5"/>
      <c r="K33" s="5"/>
      <c r="L33" s="5"/>
      <c r="M33" s="5"/>
    </row>
  </sheetData>
  <mergeCells count="30">
    <mergeCell ref="K1:M1"/>
    <mergeCell ref="K3:M3"/>
    <mergeCell ref="B6:N6"/>
    <mergeCell ref="A7:N7"/>
    <mergeCell ref="B8:N8"/>
    <mergeCell ref="K9:M10"/>
    <mergeCell ref="N9:N10"/>
    <mergeCell ref="B12:G12"/>
    <mergeCell ref="D22:D23"/>
    <mergeCell ref="E22:E23"/>
    <mergeCell ref="C22:C23"/>
    <mergeCell ref="B22:B23"/>
    <mergeCell ref="G22:G23"/>
    <mergeCell ref="B20:G20"/>
    <mergeCell ref="B9:B11"/>
    <mergeCell ref="C9:C11"/>
    <mergeCell ref="D9:D11"/>
    <mergeCell ref="E9:E11"/>
    <mergeCell ref="F9:F11"/>
    <mergeCell ref="G9:G11"/>
    <mergeCell ref="B27:B28"/>
    <mergeCell ref="C27:C28"/>
    <mergeCell ref="E27:E28"/>
    <mergeCell ref="G27:G28"/>
    <mergeCell ref="H9:J10"/>
    <mergeCell ref="B25:B26"/>
    <mergeCell ref="C25:C26"/>
    <mergeCell ref="D25:D26"/>
    <mergeCell ref="E25:E26"/>
    <mergeCell ref="G25:G26"/>
  </mergeCells>
  <hyperlinks>
    <hyperlink ref="C21" r:id="rId1" display="consultantplus://offline/ref=523F439DDCE37BF1DFE5B07D9F52E7F5327699CDD8B306106ECE24B78A45B69B151165377C1530A1D6E36E42i3K"/>
  </hyperlinks>
  <pageMargins left="0.39370078740157483" right="0.39370078740157483" top="1.7716535433070868" bottom="0.39370078740157483" header="0.31496062992125984" footer="0.31496062992125984"/>
  <pageSetup paperSize="9" scale="65" fitToHeight="0" orientation="landscape" r:id="rId2"/>
  <rowBreaks count="3" manualBreakCount="3">
    <brk id="15" max="12" man="1"/>
    <brk id="17" max="12" man="1"/>
    <brk id="23" max="12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на 2019-2021</vt:lpstr>
      <vt:lpstr>'Проект на 2019-2021'!Заголовки_для_печати</vt:lpstr>
      <vt:lpstr>'Проект на 2019-2021'!Область_печати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Подкорытова Наталья Вячеславовна</cp:lastModifiedBy>
  <cp:lastPrinted>2019-02-08T11:46:17Z</cp:lastPrinted>
  <dcterms:created xsi:type="dcterms:W3CDTF">2018-06-06T13:19:54Z</dcterms:created>
  <dcterms:modified xsi:type="dcterms:W3CDTF">2019-02-08T11:47:19Z</dcterms:modified>
</cp:coreProperties>
</file>